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840"/>
  </bookViews>
  <sheets>
    <sheet name="Лист1" sheetId="1" r:id="rId1"/>
  </sheets>
  <definedNames>
    <definedName name="_xlnm.Print_Titles" localSheetId="0">Лист1!$4:$6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1" l="1"/>
  <c r="G62" i="1"/>
  <c r="J61" i="1"/>
  <c r="I61" i="1"/>
  <c r="G61" i="1" s="1"/>
  <c r="H61" i="1"/>
  <c r="G60" i="1"/>
  <c r="G59" i="1"/>
  <c r="J58" i="1"/>
  <c r="G58" i="1" s="1"/>
  <c r="I58" i="1"/>
  <c r="H58" i="1"/>
  <c r="H57" i="1"/>
  <c r="G57" i="1" s="1"/>
  <c r="J56" i="1"/>
  <c r="I56" i="1"/>
  <c r="H56" i="1"/>
  <c r="J55" i="1"/>
  <c r="I55" i="1"/>
  <c r="G54" i="1"/>
  <c r="G53" i="1"/>
  <c r="J52" i="1"/>
  <c r="I52" i="1"/>
  <c r="H52" i="1"/>
  <c r="G51" i="1"/>
  <c r="G50" i="1"/>
  <c r="J49" i="1"/>
  <c r="I49" i="1"/>
  <c r="H49" i="1"/>
  <c r="G48" i="1"/>
  <c r="G47" i="1"/>
  <c r="G46" i="1" s="1"/>
  <c r="J46" i="1"/>
  <c r="I46" i="1"/>
  <c r="H46" i="1"/>
  <c r="G45" i="1"/>
  <c r="G44" i="1"/>
  <c r="J43" i="1"/>
  <c r="I43" i="1"/>
  <c r="H43" i="1"/>
  <c r="G42" i="1"/>
  <c r="G41" i="1"/>
  <c r="J40" i="1"/>
  <c r="I40" i="1"/>
  <c r="H40" i="1"/>
  <c r="G39" i="1"/>
  <c r="G38" i="1"/>
  <c r="G37" i="1"/>
  <c r="G36" i="1"/>
  <c r="J35" i="1"/>
  <c r="I35" i="1"/>
  <c r="H35" i="1"/>
  <c r="H34" i="1"/>
  <c r="G34" i="1" s="1"/>
  <c r="G33" i="1"/>
  <c r="J32" i="1"/>
  <c r="I32" i="1"/>
  <c r="J31" i="1"/>
  <c r="I31" i="1"/>
  <c r="H31" i="1"/>
  <c r="J30" i="1"/>
  <c r="J29" i="1" s="1"/>
  <c r="I30" i="1"/>
  <c r="I29" i="1" s="1"/>
  <c r="H30" i="1"/>
  <c r="G28" i="1"/>
  <c r="G27" i="1"/>
  <c r="J26" i="1"/>
  <c r="I26" i="1"/>
  <c r="H26" i="1"/>
  <c r="G26" i="1" s="1"/>
  <c r="G22" i="1"/>
  <c r="G20" i="1" s="1"/>
  <c r="G21" i="1"/>
  <c r="J20" i="1"/>
  <c r="I20" i="1"/>
  <c r="H20" i="1"/>
  <c r="G19" i="1"/>
  <c r="G18" i="1"/>
  <c r="J17" i="1"/>
  <c r="I17" i="1"/>
  <c r="H17" i="1"/>
  <c r="J16" i="1"/>
  <c r="I16" i="1"/>
  <c r="H16" i="1"/>
  <c r="J15" i="1"/>
  <c r="I15" i="1"/>
  <c r="H15" i="1"/>
  <c r="J13" i="1"/>
  <c r="J10" i="1" s="1"/>
  <c r="I13" i="1"/>
  <c r="J12" i="1"/>
  <c r="J9" i="1" s="1"/>
  <c r="I12" i="1"/>
  <c r="H12" i="1"/>
  <c r="I10" i="1"/>
  <c r="H14" i="1" l="1"/>
  <c r="G40" i="1"/>
  <c r="G43" i="1"/>
  <c r="I14" i="1"/>
  <c r="J14" i="1"/>
  <c r="G17" i="1"/>
  <c r="H29" i="1"/>
  <c r="G29" i="1" s="1"/>
  <c r="G35" i="1"/>
  <c r="H9" i="1"/>
  <c r="I11" i="1"/>
  <c r="G31" i="1"/>
  <c r="G30" i="1"/>
  <c r="G52" i="1"/>
  <c r="H55" i="1"/>
  <c r="G56" i="1"/>
  <c r="J11" i="1"/>
  <c r="G16" i="1"/>
  <c r="G55" i="1"/>
  <c r="H13" i="1"/>
  <c r="G13" i="1" s="1"/>
  <c r="G15" i="1"/>
  <c r="H32" i="1"/>
  <c r="G32" i="1" s="1"/>
  <c r="G49" i="1"/>
  <c r="G12" i="1"/>
  <c r="J8" i="1"/>
  <c r="J7" i="1" s="1"/>
  <c r="I9" i="1"/>
  <c r="I8" i="1" s="1"/>
  <c r="I7" i="1" s="1"/>
  <c r="H10" i="1" l="1"/>
  <c r="G10" i="1" s="1"/>
  <c r="H11" i="1"/>
  <c r="G11" i="1" s="1"/>
  <c r="G14" i="1"/>
  <c r="G9" i="1"/>
  <c r="H8" i="1"/>
  <c r="G8" i="1" l="1"/>
  <c r="G7" i="1" s="1"/>
  <c r="H7" i="1"/>
</calcChain>
</file>

<file path=xl/sharedStrings.xml><?xml version="1.0" encoding="utf-8"?>
<sst xmlns="http://schemas.openxmlformats.org/spreadsheetml/2006/main" count="102" uniqueCount="45">
  <si>
    <t>№ п/п</t>
  </si>
  <si>
    <t>Номер и наименование основного мероприятия муниципальной программы</t>
  </si>
  <si>
    <t>Ответственный исполнитель, соисполнитель</t>
  </si>
  <si>
    <t>Срок (год)</t>
  </si>
  <si>
    <t>Ожидаемый непосредственный результат (краткое описание)</t>
  </si>
  <si>
    <t>Объемы финансирования всего, тыс.руб.</t>
  </si>
  <si>
    <t>в том числе по годам реализации, тыс.руб.</t>
  </si>
  <si>
    <t>Начала реализации</t>
  </si>
  <si>
    <t>Окончания реализации</t>
  </si>
  <si>
    <t>Муниципальная программа "Развитие отрасли культуры в городе Орле на 2026-2028 годы", всего:</t>
  </si>
  <si>
    <t>УК, МУК</t>
  </si>
  <si>
    <t>Х</t>
  </si>
  <si>
    <t>Всего:</t>
  </si>
  <si>
    <t>в том числе, областной бюджет</t>
  </si>
  <si>
    <t>в том числе, бюджет города Орла</t>
  </si>
  <si>
    <t>Основное мероприятие I - Развитие муниципальных учреждений культуры города Орла, всего</t>
  </si>
  <si>
    <t>УК, МБУК "ОГЦК", "Ансамбль танца "Славица"</t>
  </si>
  <si>
    <t>УК, МБУК "ОГЦК"</t>
  </si>
  <si>
    <t>УК, МАУК "ЦПК г. Орла", "КДЦ "Металлург"</t>
  </si>
  <si>
    <t>УК, МКУК "ЦБС г.Орла"</t>
  </si>
  <si>
    <t>УК, МБУК "ОМДТ "Русский стиль" им.М.М.Бахтина"</t>
  </si>
  <si>
    <t>МБУДО "ДМШ №3 им. С.С. Прокофьева"</t>
  </si>
  <si>
    <t>2.</t>
  </si>
  <si>
    <t>Основное мероприятие II  - Обеспечение досуга граждан путем организации и проведения общегородских, праздничных мероприятий</t>
  </si>
  <si>
    <t>УК</t>
  </si>
  <si>
    <t>2.1 Общегородские праздничные мероприятия</t>
  </si>
  <si>
    <t>3.</t>
  </si>
  <si>
    <t>Основное мероприятие III - Меры социальной поддержки работников муниципальных учреждений культуры</t>
  </si>
  <si>
    <r>
      <rPr>
        <b/>
        <sz val="12"/>
        <color theme="1"/>
        <rFont val="Times New Roman"/>
        <family val="1"/>
        <charset val="204"/>
      </rPr>
      <t>1.1</t>
    </r>
    <r>
      <rPr>
        <sz val="12"/>
        <color theme="1"/>
        <rFont val="Times New Roman"/>
        <family val="1"/>
        <charset val="204"/>
      </rPr>
      <t xml:space="preserve"> Обеспечение деятельности (оказание услуг) МБУК "Орловский городской центр культуры", "Ансамбль танца "Славица"</t>
    </r>
  </si>
  <si>
    <r>
      <rPr>
        <b/>
        <sz val="12"/>
        <color theme="1"/>
        <rFont val="Times New Roman"/>
        <family val="1"/>
        <charset val="204"/>
      </rPr>
      <t>1.3</t>
    </r>
    <r>
      <rPr>
        <sz val="12"/>
        <color theme="1"/>
        <rFont val="Times New Roman"/>
        <family val="1"/>
        <charset val="204"/>
      </rPr>
      <t xml:space="preserve"> Обеспечение деятельности (оказание услуг) МАУК "Централизованный парковый комплекс г. Орла", "Культурно-досуговый центр "Металлург" города Орла"</t>
    </r>
  </si>
  <si>
    <r>
      <rPr>
        <b/>
        <sz val="12"/>
        <color theme="1"/>
        <rFont val="Times New Roman"/>
        <family val="1"/>
        <charset val="204"/>
      </rPr>
      <t>1.4</t>
    </r>
    <r>
      <rPr>
        <sz val="12"/>
        <color theme="1"/>
        <rFont val="Times New Roman"/>
        <family val="1"/>
        <charset val="204"/>
      </rPr>
      <t xml:space="preserve"> Обеспечение деятельности (оказание услуг) МКУК "Централизованная библиотечная система города Орла"</t>
    </r>
  </si>
  <si>
    <r>
      <rPr>
        <b/>
        <sz val="12"/>
        <color theme="1"/>
        <rFont val="Times New Roman"/>
        <family val="1"/>
        <charset val="204"/>
      </rPr>
      <t>1.5</t>
    </r>
    <r>
      <rPr>
        <sz val="12"/>
        <color theme="1"/>
        <rFont val="Times New Roman"/>
        <family val="1"/>
        <charset val="204"/>
      </rPr>
      <t xml:space="preserve"> Создание модельных муниципальных библиотек </t>
    </r>
  </si>
  <si>
    <r>
      <rPr>
        <b/>
        <sz val="12"/>
        <color theme="1"/>
        <rFont val="Times New Roman"/>
        <family val="1"/>
        <charset val="204"/>
      </rPr>
      <t>3.1</t>
    </r>
    <r>
      <rPr>
        <sz val="12"/>
        <color theme="1"/>
        <rFont val="Times New Roman"/>
        <family val="1"/>
        <charset val="204"/>
      </rPr>
      <t xml:space="preserve"> Мера социальной поддержки работникам учреждений культуры, имеющим право на санаторно-курортное лечение</t>
    </r>
  </si>
  <si>
    <r>
      <rPr>
        <b/>
        <sz val="12"/>
        <color theme="1"/>
        <rFont val="Times New Roman"/>
        <family val="1"/>
        <charset val="204"/>
      </rPr>
      <t>3.2</t>
    </r>
    <r>
      <rPr>
        <sz val="12"/>
        <color theme="1"/>
        <rFont val="Times New Roman"/>
        <family val="1"/>
        <charset val="204"/>
      </rPr>
      <t xml:space="preserve"> Проведение конкурсов "Лучший работник" по направлениям: культурно-досуговое учреждение, библиотека, театр, школа искусств</t>
    </r>
  </si>
  <si>
    <t>МКУК "ЦБС 
г. Орла"</t>
  </si>
  <si>
    <t>Приложение 
к муниципальной  программе "Развитие отрасли культуры  
в городе Орле                                                                                                                                                                                                                                                            на 2026 - 2028 годы"</t>
  </si>
  <si>
    <t>ПЕРЕЧЕНЬ
ОСНОВНЫХ МЕРОПРИЯТИЙ МУНИЦИПАЛЬНОЙ ПРОГРАММЫ
"РАЗВИТИЕ ОТРАСЛИ КУЛЬТУРЫ В ГОРОДЕ ОРЛЕ
НА 2026 - 2028 ГОДЫ"</t>
  </si>
  <si>
    <r>
      <rPr>
        <b/>
        <sz val="12"/>
        <color theme="1"/>
        <rFont val="Times New Roman"/>
        <family val="1"/>
        <charset val="204"/>
      </rPr>
      <t>1.1</t>
    </r>
    <r>
      <rPr>
        <sz val="12"/>
        <color theme="1"/>
        <rFont val="Times New Roman"/>
        <family val="1"/>
        <charset val="204"/>
      </rPr>
      <t xml:space="preserve"> Дворцы</t>
    </r>
  </si>
  <si>
    <r>
      <rPr>
        <b/>
        <sz val="12"/>
        <color theme="1"/>
        <rFont val="Times New Roman"/>
        <family val="1"/>
        <charset val="204"/>
      </rPr>
      <t>1.2</t>
    </r>
    <r>
      <rPr>
        <sz val="12"/>
        <color theme="1"/>
        <rFont val="Times New Roman"/>
        <family val="1"/>
        <charset val="204"/>
      </rPr>
      <t xml:space="preserve"> Установка автоматической системы пожаротушения в МБУК "Орловский городской центр культуры" </t>
    </r>
  </si>
  <si>
    <r>
      <rPr>
        <b/>
        <sz val="12"/>
        <color theme="1"/>
        <rFont val="Times New Roman"/>
        <family val="1"/>
        <charset val="204"/>
      </rPr>
      <t>1.2</t>
    </r>
    <r>
      <rPr>
        <sz val="12"/>
        <color theme="1"/>
        <rFont val="Times New Roman"/>
        <family val="1"/>
        <charset val="204"/>
      </rPr>
      <t xml:space="preserve"> Комплектование книжных фондов библиотек муниципальных образований</t>
    </r>
  </si>
  <si>
    <r>
      <rPr>
        <b/>
        <sz val="12"/>
        <color theme="1"/>
        <rFont val="Times New Roman"/>
        <family val="1"/>
        <charset val="204"/>
      </rPr>
      <t>1.6</t>
    </r>
    <r>
      <rPr>
        <sz val="12"/>
        <color theme="1"/>
        <rFont val="Times New Roman"/>
        <family val="1"/>
        <charset val="204"/>
      </rPr>
      <t xml:space="preserve"> Обеспечение деятельности (оказание услуг) МБУК "Орловский муниципальный драматический театр "Русский стиль" им.М.М.Бахтина"</t>
    </r>
  </si>
  <si>
    <r>
      <rPr>
        <b/>
        <sz val="12"/>
        <color theme="1"/>
        <rFont val="Times New Roman"/>
        <family val="1"/>
        <charset val="204"/>
      </rPr>
      <t>1.7</t>
    </r>
    <r>
      <rPr>
        <sz val="12"/>
        <color theme="1"/>
        <rFont val="Times New Roman"/>
        <family val="1"/>
        <charset val="204"/>
      </rPr>
      <t xml:space="preserve"> Поддержка творческой деятельности и укрепление материально-технической базы муниципальных театров</t>
    </r>
  </si>
  <si>
    <r>
      <rPr>
        <b/>
        <sz val="12"/>
        <color theme="1"/>
        <rFont val="Times New Roman"/>
        <family val="1"/>
        <charset val="204"/>
      </rPr>
      <t>1.8</t>
    </r>
    <r>
      <rPr>
        <sz val="12"/>
        <color theme="1"/>
        <rFont val="Times New Roman"/>
        <family val="1"/>
        <charset val="204"/>
      </rPr>
      <t xml:space="preserve">  Капитальный ремонт</t>
    </r>
  </si>
  <si>
    <t>Начальник управления культуры администрации города Орла                                                                                              Л.Е. Осипенко</t>
  </si>
  <si>
    <t>Приложение
к постановлению 
администрации города Орла
18 марта 2026г №1204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</si>
</sst>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7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N7" sqref="N7"/>
    </sheetView>
  </sheetViews>
  <sheetFormatPr defaultRowHeight="15.75" x14ac:dyDescent="0.25"/>
  <cols>
    <col min="1" max="1" width="5.28515625" style="29" customWidth="1"/>
    <col min="2" max="2" width="21.7109375" style="29" customWidth="1"/>
    <col min="3" max="3" width="17.85546875" style="29" customWidth="1"/>
    <col min="4" max="4" width="7.28515625" style="29" customWidth="1"/>
    <col min="5" max="5" width="7" style="29" customWidth="1"/>
    <col min="6" max="6" width="10.5703125" style="29" customWidth="1"/>
    <col min="7" max="7" width="15.85546875" style="29" customWidth="1"/>
    <col min="8" max="8" width="14.85546875" style="29" customWidth="1"/>
    <col min="9" max="9" width="15.42578125" style="29" customWidth="1"/>
    <col min="10" max="10" width="15.7109375" style="29" customWidth="1"/>
  </cols>
  <sheetData>
    <row r="1" spans="1:10" ht="65.25" customHeight="1" x14ac:dyDescent="0.25">
      <c r="I1" s="33" t="s">
        <v>44</v>
      </c>
      <c r="J1" s="34"/>
    </row>
    <row r="2" spans="1:10" ht="80.25" customHeight="1" x14ac:dyDescent="0.25">
      <c r="I2" s="33" t="s">
        <v>35</v>
      </c>
      <c r="J2" s="34"/>
    </row>
    <row r="3" spans="1:10" ht="63.75" customHeight="1" x14ac:dyDescent="0.25">
      <c r="A3" s="35" t="s">
        <v>36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9" t="s">
        <v>0</v>
      </c>
      <c r="B4" s="39" t="s">
        <v>1</v>
      </c>
      <c r="C4" s="39" t="s">
        <v>2</v>
      </c>
      <c r="D4" s="30" t="s">
        <v>3</v>
      </c>
      <c r="E4" s="32"/>
      <c r="F4" s="41" t="s">
        <v>4</v>
      </c>
      <c r="G4" s="39" t="s">
        <v>5</v>
      </c>
      <c r="H4" s="30" t="s">
        <v>6</v>
      </c>
      <c r="I4" s="31"/>
      <c r="J4" s="32"/>
    </row>
    <row r="5" spans="1:10" ht="80.25" customHeight="1" x14ac:dyDescent="0.25">
      <c r="A5" s="40"/>
      <c r="B5" s="40"/>
      <c r="C5" s="40"/>
      <c r="D5" s="1" t="s">
        <v>7</v>
      </c>
      <c r="E5" s="1" t="s">
        <v>8</v>
      </c>
      <c r="F5" s="42"/>
      <c r="G5" s="40"/>
      <c r="H5" s="3">
        <v>2026</v>
      </c>
      <c r="I5" s="3">
        <v>2027</v>
      </c>
      <c r="J5" s="3">
        <v>2028</v>
      </c>
    </row>
    <row r="6" spans="1:10" x14ac:dyDescent="0.25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3">
        <v>8</v>
      </c>
      <c r="I6" s="3">
        <v>9</v>
      </c>
      <c r="J6" s="3">
        <v>10</v>
      </c>
    </row>
    <row r="7" spans="1:10" ht="94.5" x14ac:dyDescent="0.25">
      <c r="A7" s="4"/>
      <c r="B7" s="5" t="s">
        <v>9</v>
      </c>
      <c r="C7" s="6" t="s">
        <v>10</v>
      </c>
      <c r="D7" s="4">
        <v>2026</v>
      </c>
      <c r="E7" s="4">
        <v>2028</v>
      </c>
      <c r="F7" s="4" t="s">
        <v>11</v>
      </c>
      <c r="G7" s="7">
        <f>G8</f>
        <v>807911.2724299999</v>
      </c>
      <c r="H7" s="7">
        <f>H8</f>
        <v>265269.67242999998</v>
      </c>
      <c r="I7" s="7">
        <f>I8</f>
        <v>271320.8</v>
      </c>
      <c r="J7" s="7">
        <f>J8</f>
        <v>271320.8</v>
      </c>
    </row>
    <row r="8" spans="1:10" x14ac:dyDescent="0.25">
      <c r="A8" s="4"/>
      <c r="B8" s="8" t="s">
        <v>12</v>
      </c>
      <c r="C8" s="4"/>
      <c r="D8" s="4"/>
      <c r="E8" s="4"/>
      <c r="F8" s="4"/>
      <c r="G8" s="9">
        <f>H8+I8+J8</f>
        <v>807911.2724299999</v>
      </c>
      <c r="H8" s="9">
        <f>H9+H10</f>
        <v>265269.67242999998</v>
      </c>
      <c r="I8" s="9">
        <f>I9+I10</f>
        <v>271320.8</v>
      </c>
      <c r="J8" s="9">
        <f>J9+J10</f>
        <v>271320.8</v>
      </c>
    </row>
    <row r="9" spans="1:10" ht="31.5" x14ac:dyDescent="0.25">
      <c r="A9" s="10"/>
      <c r="B9" s="11" t="s">
        <v>13</v>
      </c>
      <c r="C9" s="10"/>
      <c r="D9" s="10"/>
      <c r="E9" s="10"/>
      <c r="F9" s="10"/>
      <c r="G9" s="12">
        <f t="shared" ref="G9:G16" si="0">H9+I9+J9</f>
        <v>8000</v>
      </c>
      <c r="H9" s="12">
        <f t="shared" ref="H9:J10" si="1">H12+H50+H56</f>
        <v>8000</v>
      </c>
      <c r="I9" s="12">
        <f t="shared" si="1"/>
        <v>0</v>
      </c>
      <c r="J9" s="12">
        <f t="shared" si="1"/>
        <v>0</v>
      </c>
    </row>
    <row r="10" spans="1:10" ht="31.5" x14ac:dyDescent="0.25">
      <c r="A10" s="10"/>
      <c r="B10" s="11" t="s">
        <v>14</v>
      </c>
      <c r="C10" s="10"/>
      <c r="D10" s="10"/>
      <c r="E10" s="10"/>
      <c r="F10" s="10"/>
      <c r="G10" s="12">
        <f t="shared" si="0"/>
        <v>799911.2724299999</v>
      </c>
      <c r="H10" s="12">
        <f t="shared" si="1"/>
        <v>257269.67242999998</v>
      </c>
      <c r="I10" s="12">
        <f t="shared" si="1"/>
        <v>271320.8</v>
      </c>
      <c r="J10" s="12">
        <f t="shared" si="1"/>
        <v>271320.8</v>
      </c>
    </row>
    <row r="11" spans="1:10" ht="110.25" x14ac:dyDescent="0.25">
      <c r="A11" s="4">
        <v>1</v>
      </c>
      <c r="B11" s="5" t="s">
        <v>15</v>
      </c>
      <c r="C11" s="13" t="s">
        <v>10</v>
      </c>
      <c r="D11" s="4">
        <v>2026</v>
      </c>
      <c r="E11" s="4">
        <v>2028</v>
      </c>
      <c r="F11" s="4" t="s">
        <v>11</v>
      </c>
      <c r="G11" s="7">
        <f>H11+I11+J11</f>
        <v>768309.57242999994</v>
      </c>
      <c r="H11" s="7">
        <f>H12+H13</f>
        <v>259516.17242999998</v>
      </c>
      <c r="I11" s="7">
        <f>I12+I13</f>
        <v>254396.7</v>
      </c>
      <c r="J11" s="7">
        <f>J12+J13</f>
        <v>254396.7</v>
      </c>
    </row>
    <row r="12" spans="1:10" ht="31.5" x14ac:dyDescent="0.25">
      <c r="A12" s="14"/>
      <c r="B12" s="15" t="s">
        <v>13</v>
      </c>
      <c r="C12" s="14"/>
      <c r="D12" s="14"/>
      <c r="E12" s="14"/>
      <c r="F12" s="14"/>
      <c r="G12" s="16">
        <f t="shared" si="0"/>
        <v>8000</v>
      </c>
      <c r="H12" s="16">
        <f>H18+H21+H27+H33+H36+H41+H38+H44+H47</f>
        <v>8000</v>
      </c>
      <c r="I12" s="16">
        <f>I18+I21+I27+I33+I36+I41+I38+I44+I47</f>
        <v>0</v>
      </c>
      <c r="J12" s="16">
        <f>J18+J27+J33+J36+J38+J41+J44+J47</f>
        <v>0</v>
      </c>
    </row>
    <row r="13" spans="1:10" ht="31.5" x14ac:dyDescent="0.25">
      <c r="A13" s="14"/>
      <c r="B13" s="15" t="s">
        <v>14</v>
      </c>
      <c r="C13" s="14"/>
      <c r="D13" s="14"/>
      <c r="E13" s="14"/>
      <c r="F13" s="14"/>
      <c r="G13" s="16">
        <f t="shared" si="0"/>
        <v>760309.57242999994</v>
      </c>
      <c r="H13" s="16">
        <f>H19+H22+H28+H34+H37+H42+H39+H45+H48</f>
        <v>251516.17242999998</v>
      </c>
      <c r="I13" s="16">
        <f>I19+I22+I28+I34+I37+I42+I39+I45+I48</f>
        <v>254396.7</v>
      </c>
      <c r="J13" s="16">
        <f>J19+J28+J34+J37+J39+J42+J45+J48</f>
        <v>254396.7</v>
      </c>
    </row>
    <row r="14" spans="1:10" hidden="1" x14ac:dyDescent="0.25">
      <c r="A14" s="14"/>
      <c r="B14" s="15" t="s">
        <v>37</v>
      </c>
      <c r="C14" s="14"/>
      <c r="D14" s="14"/>
      <c r="E14" s="14"/>
      <c r="F14" s="14"/>
      <c r="G14" s="17">
        <f t="shared" si="0"/>
        <v>335910.3</v>
      </c>
      <c r="H14" s="16">
        <f>H15+H16</f>
        <v>111939.9</v>
      </c>
      <c r="I14" s="16">
        <f>I15+I16</f>
        <v>111985.2</v>
      </c>
      <c r="J14" s="16">
        <f>J15+J16</f>
        <v>111985.2</v>
      </c>
    </row>
    <row r="15" spans="1:10" ht="31.5" hidden="1" x14ac:dyDescent="0.25">
      <c r="A15" s="14"/>
      <c r="B15" s="15" t="s">
        <v>13</v>
      </c>
      <c r="C15" s="14"/>
      <c r="D15" s="14"/>
      <c r="E15" s="14"/>
      <c r="F15" s="14"/>
      <c r="G15" s="12">
        <f t="shared" si="0"/>
        <v>0</v>
      </c>
      <c r="H15" s="16">
        <f t="shared" ref="H15:J16" si="2">H18+H21</f>
        <v>0</v>
      </c>
      <c r="I15" s="16">
        <f t="shared" si="2"/>
        <v>0</v>
      </c>
      <c r="J15" s="16">
        <f t="shared" si="2"/>
        <v>0</v>
      </c>
    </row>
    <row r="16" spans="1:10" ht="31.5" hidden="1" x14ac:dyDescent="0.25">
      <c r="A16" s="14"/>
      <c r="B16" s="15" t="s">
        <v>14</v>
      </c>
      <c r="C16" s="14"/>
      <c r="D16" s="14"/>
      <c r="E16" s="14"/>
      <c r="F16" s="14"/>
      <c r="G16" s="17">
        <f t="shared" si="0"/>
        <v>335910.3</v>
      </c>
      <c r="H16" s="16">
        <f t="shared" si="2"/>
        <v>111939.9</v>
      </c>
      <c r="I16" s="16">
        <f t="shared" si="2"/>
        <v>111985.2</v>
      </c>
      <c r="J16" s="16">
        <f t="shared" si="2"/>
        <v>111985.2</v>
      </c>
    </row>
    <row r="17" spans="1:10" ht="126" x14ac:dyDescent="0.25">
      <c r="A17" s="18"/>
      <c r="B17" s="19" t="s">
        <v>28</v>
      </c>
      <c r="C17" s="20" t="s">
        <v>16</v>
      </c>
      <c r="D17" s="14">
        <v>2026</v>
      </c>
      <c r="E17" s="14">
        <v>2028</v>
      </c>
      <c r="F17" s="14" t="s">
        <v>11</v>
      </c>
      <c r="G17" s="21">
        <f>H17+I17+J17</f>
        <v>335910.3</v>
      </c>
      <c r="H17" s="21">
        <f>H18+H19</f>
        <v>111939.9</v>
      </c>
      <c r="I17" s="21">
        <f>I18+I19</f>
        <v>111985.2</v>
      </c>
      <c r="J17" s="21">
        <f>J18+J19</f>
        <v>111985.2</v>
      </c>
    </row>
    <row r="18" spans="1:10" ht="31.5" x14ac:dyDescent="0.25">
      <c r="A18" s="14"/>
      <c r="B18" s="15" t="s">
        <v>13</v>
      </c>
      <c r="C18" s="14"/>
      <c r="D18" s="14"/>
      <c r="E18" s="14"/>
      <c r="F18" s="14"/>
      <c r="G18" s="16">
        <f>H18+I18+J18</f>
        <v>0</v>
      </c>
      <c r="H18" s="16">
        <v>0</v>
      </c>
      <c r="I18" s="16">
        <v>0</v>
      </c>
      <c r="J18" s="16">
        <v>0</v>
      </c>
    </row>
    <row r="19" spans="1:10" ht="31.5" x14ac:dyDescent="0.25">
      <c r="A19" s="14"/>
      <c r="B19" s="15" t="s">
        <v>14</v>
      </c>
      <c r="C19" s="14"/>
      <c r="D19" s="14"/>
      <c r="E19" s="14"/>
      <c r="F19" s="14"/>
      <c r="G19" s="16">
        <f>H19+I19+J19</f>
        <v>335910.3</v>
      </c>
      <c r="H19" s="16">
        <v>111939.9</v>
      </c>
      <c r="I19" s="16">
        <v>111985.2</v>
      </c>
      <c r="J19" s="16">
        <v>111985.2</v>
      </c>
    </row>
    <row r="20" spans="1:10" ht="110.25" hidden="1" x14ac:dyDescent="0.25">
      <c r="A20" s="14">
        <v>10</v>
      </c>
      <c r="B20" s="19" t="s">
        <v>38</v>
      </c>
      <c r="C20" s="22" t="s">
        <v>17</v>
      </c>
      <c r="D20" s="14">
        <v>2023</v>
      </c>
      <c r="E20" s="14">
        <v>2025</v>
      </c>
      <c r="F20" s="14" t="s">
        <v>11</v>
      </c>
      <c r="G20" s="16">
        <f>G21+G22</f>
        <v>0</v>
      </c>
      <c r="H20" s="16">
        <f>H21+H22</f>
        <v>0</v>
      </c>
      <c r="I20" s="16">
        <f>I21+I22</f>
        <v>0</v>
      </c>
      <c r="J20" s="16">
        <f>J21+J22</f>
        <v>0</v>
      </c>
    </row>
    <row r="21" spans="1:10" ht="31.5" hidden="1" x14ac:dyDescent="0.25">
      <c r="A21" s="14">
        <v>11</v>
      </c>
      <c r="B21" s="15" t="s">
        <v>13</v>
      </c>
      <c r="C21" s="14"/>
      <c r="D21" s="14"/>
      <c r="E21" s="14"/>
      <c r="F21" s="14"/>
      <c r="G21" s="16">
        <f t="shared" ref="G21:G29" si="3">H21+I21+J21</f>
        <v>0</v>
      </c>
      <c r="H21" s="16">
        <v>0</v>
      </c>
      <c r="I21" s="16">
        <v>0</v>
      </c>
      <c r="J21" s="16">
        <v>0</v>
      </c>
    </row>
    <row r="22" spans="1:10" ht="31.5" hidden="1" x14ac:dyDescent="0.25">
      <c r="A22" s="14">
        <v>12</v>
      </c>
      <c r="B22" s="15" t="s">
        <v>14</v>
      </c>
      <c r="C22" s="14"/>
      <c r="D22" s="14"/>
      <c r="E22" s="14"/>
      <c r="F22" s="14"/>
      <c r="G22" s="16">
        <f t="shared" si="3"/>
        <v>0</v>
      </c>
      <c r="H22" s="16">
        <v>0</v>
      </c>
      <c r="I22" s="16">
        <v>0</v>
      </c>
      <c r="J22" s="16">
        <v>0</v>
      </c>
    </row>
    <row r="23" spans="1:10" ht="78.75" x14ac:dyDescent="0.25">
      <c r="A23" s="14"/>
      <c r="B23" s="15" t="s">
        <v>39</v>
      </c>
      <c r="C23" s="23" t="s">
        <v>34</v>
      </c>
      <c r="D23" s="14">
        <v>2026</v>
      </c>
      <c r="E23" s="14">
        <v>2028</v>
      </c>
      <c r="F23" s="14" t="s">
        <v>11</v>
      </c>
      <c r="G23" s="16">
        <v>0</v>
      </c>
      <c r="H23" s="16">
        <v>0</v>
      </c>
      <c r="I23" s="16">
        <v>0</v>
      </c>
      <c r="J23" s="16">
        <v>0</v>
      </c>
    </row>
    <row r="24" spans="1:10" ht="31.5" x14ac:dyDescent="0.25">
      <c r="A24" s="14"/>
      <c r="B24" s="15" t="s">
        <v>13</v>
      </c>
      <c r="C24" s="14"/>
      <c r="D24" s="14"/>
      <c r="E24" s="14"/>
      <c r="F24" s="14"/>
      <c r="G24" s="16">
        <v>0</v>
      </c>
      <c r="H24" s="16">
        <v>0</v>
      </c>
      <c r="I24" s="16">
        <v>0</v>
      </c>
      <c r="J24" s="16">
        <v>0</v>
      </c>
    </row>
    <row r="25" spans="1:10" ht="31.5" x14ac:dyDescent="0.25">
      <c r="A25" s="14"/>
      <c r="B25" s="15" t="s">
        <v>14</v>
      </c>
      <c r="C25" s="14"/>
      <c r="D25" s="14"/>
      <c r="E25" s="14"/>
      <c r="F25" s="14"/>
      <c r="G25" s="16">
        <v>0</v>
      </c>
      <c r="H25" s="16">
        <v>0</v>
      </c>
      <c r="I25" s="16">
        <v>0</v>
      </c>
      <c r="J25" s="16">
        <v>0</v>
      </c>
    </row>
    <row r="26" spans="1:10" ht="157.5" x14ac:dyDescent="0.25">
      <c r="A26" s="14"/>
      <c r="B26" s="15" t="s">
        <v>29</v>
      </c>
      <c r="C26" s="20" t="s">
        <v>18</v>
      </c>
      <c r="D26" s="14">
        <v>2026</v>
      </c>
      <c r="E26" s="14">
        <v>2028</v>
      </c>
      <c r="F26" s="14" t="s">
        <v>11</v>
      </c>
      <c r="G26" s="21">
        <f>H26+I26+J26</f>
        <v>130920.8</v>
      </c>
      <c r="H26" s="21">
        <f>H27+H28</f>
        <v>43572.4</v>
      </c>
      <c r="I26" s="21">
        <f>I27+I28</f>
        <v>43674.2</v>
      </c>
      <c r="J26" s="21">
        <f>J27+J28</f>
        <v>43674.2</v>
      </c>
    </row>
    <row r="27" spans="1:10" ht="31.5" x14ac:dyDescent="0.25">
      <c r="A27" s="14"/>
      <c r="B27" s="15" t="s">
        <v>13</v>
      </c>
      <c r="C27" s="14"/>
      <c r="D27" s="14"/>
      <c r="E27" s="14"/>
      <c r="F27" s="14"/>
      <c r="G27" s="16">
        <f>H27+I27+J27</f>
        <v>0</v>
      </c>
      <c r="H27" s="16">
        <v>0</v>
      </c>
      <c r="I27" s="16">
        <v>0</v>
      </c>
      <c r="J27" s="16">
        <v>0</v>
      </c>
    </row>
    <row r="28" spans="1:10" ht="31.5" x14ac:dyDescent="0.25">
      <c r="A28" s="14"/>
      <c r="B28" s="15" t="s">
        <v>14</v>
      </c>
      <c r="C28" s="14"/>
      <c r="D28" s="14"/>
      <c r="E28" s="14"/>
      <c r="F28" s="14"/>
      <c r="G28" s="16">
        <f>H28+I28+J28</f>
        <v>130920.8</v>
      </c>
      <c r="H28" s="16">
        <v>43572.4</v>
      </c>
      <c r="I28" s="16">
        <v>43674.2</v>
      </c>
      <c r="J28" s="16">
        <v>43674.2</v>
      </c>
    </row>
    <row r="29" spans="1:10" ht="126" hidden="1" x14ac:dyDescent="0.25">
      <c r="A29" s="14">
        <v>16</v>
      </c>
      <c r="B29" s="15" t="s">
        <v>30</v>
      </c>
      <c r="C29" s="14"/>
      <c r="D29" s="14"/>
      <c r="E29" s="14"/>
      <c r="F29" s="14"/>
      <c r="G29" s="16">
        <f t="shared" si="3"/>
        <v>199989.87242999999</v>
      </c>
      <c r="H29" s="16">
        <f>H30+H31</f>
        <v>70174.272429999997</v>
      </c>
      <c r="I29" s="16">
        <f>I30+I31</f>
        <v>64907.8</v>
      </c>
      <c r="J29" s="16">
        <f>J30+J31</f>
        <v>64907.8</v>
      </c>
    </row>
    <row r="30" spans="1:10" ht="31.5" hidden="1" x14ac:dyDescent="0.25">
      <c r="A30" s="14">
        <v>17</v>
      </c>
      <c r="B30" s="15" t="s">
        <v>13</v>
      </c>
      <c r="C30" s="14"/>
      <c r="D30" s="14"/>
      <c r="E30" s="14"/>
      <c r="F30" s="14"/>
      <c r="G30" s="16">
        <f t="shared" ref="G30:J31" si="4">G33+G36</f>
        <v>8000</v>
      </c>
      <c r="H30" s="16">
        <f t="shared" si="4"/>
        <v>8000</v>
      </c>
      <c r="I30" s="16">
        <f t="shared" si="4"/>
        <v>0</v>
      </c>
      <c r="J30" s="16">
        <f t="shared" si="4"/>
        <v>0</v>
      </c>
    </row>
    <row r="31" spans="1:10" ht="31.5" hidden="1" x14ac:dyDescent="0.25">
      <c r="A31" s="14">
        <v>18</v>
      </c>
      <c r="B31" s="15" t="s">
        <v>14</v>
      </c>
      <c r="C31" s="14"/>
      <c r="D31" s="14"/>
      <c r="E31" s="14"/>
      <c r="F31" s="14"/>
      <c r="G31" s="16">
        <f t="shared" si="4"/>
        <v>191989.87242999999</v>
      </c>
      <c r="H31" s="16">
        <f t="shared" si="4"/>
        <v>62174.272429999997</v>
      </c>
      <c r="I31" s="16">
        <f t="shared" si="4"/>
        <v>64907.8</v>
      </c>
      <c r="J31" s="16">
        <f t="shared" si="4"/>
        <v>64907.8</v>
      </c>
    </row>
    <row r="32" spans="1:10" ht="115.5" customHeight="1" x14ac:dyDescent="0.25">
      <c r="A32" s="14"/>
      <c r="B32" s="15" t="s">
        <v>30</v>
      </c>
      <c r="C32" s="20" t="s">
        <v>19</v>
      </c>
      <c r="D32" s="14">
        <v>2026</v>
      </c>
      <c r="E32" s="14">
        <v>2028</v>
      </c>
      <c r="F32" s="14" t="s">
        <v>11</v>
      </c>
      <c r="G32" s="21">
        <f>H32+I32+J32</f>
        <v>191568.8198</v>
      </c>
      <c r="H32" s="21">
        <f>H33+H34</f>
        <v>61753.219799999999</v>
      </c>
      <c r="I32" s="21">
        <f>I33+I34</f>
        <v>64907.8</v>
      </c>
      <c r="J32" s="21">
        <f>J33+J34</f>
        <v>64907.8</v>
      </c>
    </row>
    <row r="33" spans="1:10" ht="31.5" x14ac:dyDescent="0.25">
      <c r="A33" s="14"/>
      <c r="B33" s="15" t="s">
        <v>13</v>
      </c>
      <c r="C33" s="14"/>
      <c r="D33" s="14"/>
      <c r="E33" s="14"/>
      <c r="F33" s="14"/>
      <c r="G33" s="16">
        <f t="shared" ref="G33:G45" si="5">H33+I33+J33</f>
        <v>0</v>
      </c>
      <c r="H33" s="16">
        <v>0</v>
      </c>
      <c r="I33" s="16">
        <v>0</v>
      </c>
      <c r="J33" s="16">
        <v>0</v>
      </c>
    </row>
    <row r="34" spans="1:10" ht="31.5" x14ac:dyDescent="0.25">
      <c r="A34" s="14"/>
      <c r="B34" s="15" t="s">
        <v>14</v>
      </c>
      <c r="C34" s="14"/>
      <c r="D34" s="14"/>
      <c r="E34" s="14"/>
      <c r="F34" s="14"/>
      <c r="G34" s="16">
        <f t="shared" si="5"/>
        <v>191568.8198</v>
      </c>
      <c r="H34" s="16">
        <f>61753.2198</f>
        <v>61753.219799999999</v>
      </c>
      <c r="I34" s="16">
        <v>64907.8</v>
      </c>
      <c r="J34" s="16">
        <v>64907.8</v>
      </c>
    </row>
    <row r="35" spans="1:10" ht="63" x14ac:dyDescent="0.25">
      <c r="A35" s="14"/>
      <c r="B35" s="19" t="s">
        <v>31</v>
      </c>
      <c r="C35" s="20" t="s">
        <v>19</v>
      </c>
      <c r="D35" s="14">
        <v>2026</v>
      </c>
      <c r="E35" s="14">
        <v>2028</v>
      </c>
      <c r="F35" s="14" t="s">
        <v>11</v>
      </c>
      <c r="G35" s="21">
        <f>H35+I35+J35</f>
        <v>8421.0526300000001</v>
      </c>
      <c r="H35" s="21">
        <f>H36+H37</f>
        <v>8421.0526300000001</v>
      </c>
      <c r="I35" s="21">
        <f>I36+I37</f>
        <v>0</v>
      </c>
      <c r="J35" s="21">
        <f>J36+J37</f>
        <v>0</v>
      </c>
    </row>
    <row r="36" spans="1:10" ht="31.5" x14ac:dyDescent="0.25">
      <c r="A36" s="14"/>
      <c r="B36" s="15" t="s">
        <v>13</v>
      </c>
      <c r="C36" s="14"/>
      <c r="D36" s="14"/>
      <c r="E36" s="14"/>
      <c r="F36" s="14"/>
      <c r="G36" s="16">
        <f t="shared" si="5"/>
        <v>8000</v>
      </c>
      <c r="H36" s="16">
        <v>8000</v>
      </c>
      <c r="I36" s="16">
        <v>0</v>
      </c>
      <c r="J36" s="16">
        <v>0</v>
      </c>
    </row>
    <row r="37" spans="1:10" ht="31.5" x14ac:dyDescent="0.25">
      <c r="A37" s="14"/>
      <c r="B37" s="15" t="s">
        <v>14</v>
      </c>
      <c r="C37" s="14"/>
      <c r="D37" s="14"/>
      <c r="E37" s="14"/>
      <c r="F37" s="14"/>
      <c r="G37" s="16">
        <f t="shared" si="5"/>
        <v>421.05263000000002</v>
      </c>
      <c r="H37" s="16">
        <v>421.05263000000002</v>
      </c>
      <c r="I37" s="16">
        <v>0</v>
      </c>
      <c r="J37" s="16">
        <v>0</v>
      </c>
    </row>
    <row r="38" spans="1:10" ht="31.5" hidden="1" x14ac:dyDescent="0.25">
      <c r="A38" s="14"/>
      <c r="B38" s="15" t="s">
        <v>13</v>
      </c>
      <c r="C38" s="14"/>
      <c r="D38" s="14"/>
      <c r="E38" s="14"/>
      <c r="F38" s="14"/>
      <c r="G38" s="16">
        <f t="shared" si="5"/>
        <v>0</v>
      </c>
      <c r="H38" s="16">
        <v>0</v>
      </c>
      <c r="I38" s="16">
        <v>0</v>
      </c>
      <c r="J38" s="16">
        <v>0</v>
      </c>
    </row>
    <row r="39" spans="1:10" ht="31.5" hidden="1" x14ac:dyDescent="0.25">
      <c r="A39" s="14"/>
      <c r="B39" s="15" t="s">
        <v>14</v>
      </c>
      <c r="C39" s="14"/>
      <c r="D39" s="14"/>
      <c r="E39" s="14"/>
      <c r="F39" s="14"/>
      <c r="G39" s="16">
        <f t="shared" si="5"/>
        <v>0</v>
      </c>
      <c r="H39" s="16">
        <v>0</v>
      </c>
      <c r="I39" s="16">
        <v>0</v>
      </c>
      <c r="J39" s="16">
        <v>0</v>
      </c>
    </row>
    <row r="40" spans="1:10" ht="126.75" customHeight="1" x14ac:dyDescent="0.25">
      <c r="A40" s="14"/>
      <c r="B40" s="15" t="s">
        <v>40</v>
      </c>
      <c r="C40" s="20" t="s">
        <v>20</v>
      </c>
      <c r="D40" s="14">
        <v>2026</v>
      </c>
      <c r="E40" s="14">
        <v>2028</v>
      </c>
      <c r="F40" s="14" t="s">
        <v>11</v>
      </c>
      <c r="G40" s="21">
        <f t="shared" si="5"/>
        <v>101488.6</v>
      </c>
      <c r="H40" s="21">
        <f>H41+H42</f>
        <v>33829.599999999999</v>
      </c>
      <c r="I40" s="21">
        <f>I41+I42</f>
        <v>33829.5</v>
      </c>
      <c r="J40" s="21">
        <f>J41+J42</f>
        <v>33829.5</v>
      </c>
    </row>
    <row r="41" spans="1:10" ht="30.75" customHeight="1" x14ac:dyDescent="0.25">
      <c r="A41" s="14"/>
      <c r="B41" s="15" t="s">
        <v>13</v>
      </c>
      <c r="C41" s="14"/>
      <c r="D41" s="14"/>
      <c r="E41" s="14"/>
      <c r="F41" s="14"/>
      <c r="G41" s="16">
        <f t="shared" si="5"/>
        <v>0</v>
      </c>
      <c r="H41" s="16">
        <v>0</v>
      </c>
      <c r="I41" s="16">
        <v>0</v>
      </c>
      <c r="J41" s="16">
        <v>0</v>
      </c>
    </row>
    <row r="42" spans="1:10" ht="29.25" customHeight="1" x14ac:dyDescent="0.25">
      <c r="A42" s="14"/>
      <c r="B42" s="15" t="s">
        <v>14</v>
      </c>
      <c r="C42" s="14"/>
      <c r="D42" s="14"/>
      <c r="E42" s="14"/>
      <c r="F42" s="14"/>
      <c r="G42" s="16">
        <f t="shared" si="5"/>
        <v>101488.6</v>
      </c>
      <c r="H42" s="16">
        <v>33829.599999999999</v>
      </c>
      <c r="I42" s="16">
        <v>33829.5</v>
      </c>
      <c r="J42" s="16">
        <v>33829.5</v>
      </c>
    </row>
    <row r="43" spans="1:10" ht="126" hidden="1" x14ac:dyDescent="0.25">
      <c r="A43" s="14">
        <v>25</v>
      </c>
      <c r="B43" s="15" t="s">
        <v>41</v>
      </c>
      <c r="C43" s="22" t="s">
        <v>20</v>
      </c>
      <c r="D43" s="14">
        <v>2026</v>
      </c>
      <c r="E43" s="14">
        <v>2028</v>
      </c>
      <c r="F43" s="14" t="s">
        <v>11</v>
      </c>
      <c r="G43" s="16">
        <f t="shared" si="5"/>
        <v>0</v>
      </c>
      <c r="H43" s="16">
        <f>H44+H45</f>
        <v>0</v>
      </c>
      <c r="I43" s="16">
        <f>I44+I45</f>
        <v>0</v>
      </c>
      <c r="J43" s="16">
        <f>J44+J45</f>
        <v>0</v>
      </c>
    </row>
    <row r="44" spans="1:10" ht="31.5" hidden="1" x14ac:dyDescent="0.25">
      <c r="A44" s="14">
        <v>26</v>
      </c>
      <c r="B44" s="15" t="s">
        <v>13</v>
      </c>
      <c r="C44" s="14"/>
      <c r="D44" s="14"/>
      <c r="E44" s="14"/>
      <c r="F44" s="14"/>
      <c r="G44" s="16">
        <f t="shared" si="5"/>
        <v>0</v>
      </c>
      <c r="H44" s="16">
        <v>0</v>
      </c>
      <c r="I44" s="16">
        <v>0</v>
      </c>
      <c r="J44" s="16">
        <v>0</v>
      </c>
    </row>
    <row r="45" spans="1:10" ht="31.5" hidden="1" x14ac:dyDescent="0.25">
      <c r="A45" s="14">
        <v>27</v>
      </c>
      <c r="B45" s="15" t="s">
        <v>14</v>
      </c>
      <c r="C45" s="14"/>
      <c r="D45" s="14"/>
      <c r="E45" s="14"/>
      <c r="F45" s="14"/>
      <c r="G45" s="16">
        <f t="shared" si="5"/>
        <v>0</v>
      </c>
      <c r="H45" s="16">
        <v>0</v>
      </c>
      <c r="I45" s="16">
        <v>0</v>
      </c>
      <c r="J45" s="16">
        <v>0</v>
      </c>
    </row>
    <row r="46" spans="1:10" ht="47.25" hidden="1" x14ac:dyDescent="0.25">
      <c r="A46" s="14">
        <v>28</v>
      </c>
      <c r="B46" s="15" t="s">
        <v>42</v>
      </c>
      <c r="C46" s="23" t="s">
        <v>21</v>
      </c>
      <c r="D46" s="14">
        <v>2026</v>
      </c>
      <c r="E46" s="14">
        <v>2027</v>
      </c>
      <c r="F46" s="14" t="s">
        <v>11</v>
      </c>
      <c r="G46" s="16">
        <f>G47+G48</f>
        <v>0</v>
      </c>
      <c r="H46" s="16">
        <f>H47+H48</f>
        <v>0</v>
      </c>
      <c r="I46" s="16">
        <f>I47+I48</f>
        <v>0</v>
      </c>
      <c r="J46" s="16">
        <f>J47+J48</f>
        <v>0</v>
      </c>
    </row>
    <row r="47" spans="1:10" ht="31.5" hidden="1" x14ac:dyDescent="0.25">
      <c r="A47" s="14">
        <v>29</v>
      </c>
      <c r="B47" s="15" t="s">
        <v>13</v>
      </c>
      <c r="C47" s="14"/>
      <c r="D47" s="14"/>
      <c r="E47" s="14"/>
      <c r="F47" s="14"/>
      <c r="G47" s="16">
        <f>H47+I47+J47</f>
        <v>0</v>
      </c>
      <c r="H47" s="16">
        <v>0</v>
      </c>
      <c r="I47" s="16">
        <v>0</v>
      </c>
      <c r="J47" s="16">
        <v>0</v>
      </c>
    </row>
    <row r="48" spans="1:10" ht="31.5" hidden="1" x14ac:dyDescent="0.25">
      <c r="A48" s="14">
        <v>30</v>
      </c>
      <c r="B48" s="15" t="s">
        <v>14</v>
      </c>
      <c r="C48" s="14"/>
      <c r="D48" s="14"/>
      <c r="E48" s="14"/>
      <c r="F48" s="14"/>
      <c r="G48" s="16">
        <f>H48+I48+J48</f>
        <v>0</v>
      </c>
      <c r="H48" s="16">
        <v>0</v>
      </c>
      <c r="I48" s="16">
        <v>0</v>
      </c>
      <c r="J48" s="16">
        <v>0</v>
      </c>
    </row>
    <row r="49" spans="1:10" ht="141.75" x14ac:dyDescent="0.25">
      <c r="A49" s="24" t="s">
        <v>22</v>
      </c>
      <c r="B49" s="25" t="s">
        <v>23</v>
      </c>
      <c r="C49" s="26" t="s">
        <v>24</v>
      </c>
      <c r="D49" s="24">
        <v>2026</v>
      </c>
      <c r="E49" s="24">
        <v>2028</v>
      </c>
      <c r="F49" s="24" t="s">
        <v>11</v>
      </c>
      <c r="G49" s="27">
        <f t="shared" ref="G49:G59" si="6">H49+I49+J49</f>
        <v>38948.199999999997</v>
      </c>
      <c r="H49" s="27">
        <f>H50+H51</f>
        <v>5100</v>
      </c>
      <c r="I49" s="27">
        <f>I50+I51</f>
        <v>16924.099999999999</v>
      </c>
      <c r="J49" s="27">
        <f>J50+J51</f>
        <v>16924.099999999999</v>
      </c>
    </row>
    <row r="50" spans="1:10" ht="27.75" customHeight="1" x14ac:dyDescent="0.25">
      <c r="A50" s="14"/>
      <c r="B50" s="15" t="s">
        <v>13</v>
      </c>
      <c r="C50" s="14"/>
      <c r="D50" s="14"/>
      <c r="E50" s="14"/>
      <c r="F50" s="14"/>
      <c r="G50" s="16">
        <f t="shared" si="6"/>
        <v>0</v>
      </c>
      <c r="H50" s="16">
        <v>0</v>
      </c>
      <c r="I50" s="16">
        <v>0</v>
      </c>
      <c r="J50" s="16">
        <v>0</v>
      </c>
    </row>
    <row r="51" spans="1:10" ht="27" customHeight="1" x14ac:dyDescent="0.25">
      <c r="A51" s="14"/>
      <c r="B51" s="15" t="s">
        <v>14</v>
      </c>
      <c r="C51" s="14"/>
      <c r="D51" s="14"/>
      <c r="E51" s="14"/>
      <c r="F51" s="14"/>
      <c r="G51" s="16">
        <f t="shared" si="6"/>
        <v>38948.199999999997</v>
      </c>
      <c r="H51" s="16">
        <v>5100</v>
      </c>
      <c r="I51" s="16">
        <v>16924.099999999999</v>
      </c>
      <c r="J51" s="16">
        <v>16924.099999999999</v>
      </c>
    </row>
    <row r="52" spans="1:10" ht="47.25" hidden="1" x14ac:dyDescent="0.25">
      <c r="A52" s="14">
        <v>28</v>
      </c>
      <c r="B52" s="15" t="s">
        <v>25</v>
      </c>
      <c r="C52" s="14"/>
      <c r="D52" s="14"/>
      <c r="E52" s="14"/>
      <c r="F52" s="14"/>
      <c r="G52" s="16">
        <f t="shared" si="6"/>
        <v>12000</v>
      </c>
      <c r="H52" s="16">
        <f>H53+H54</f>
        <v>4000</v>
      </c>
      <c r="I52" s="16">
        <f>I53+I54</f>
        <v>4000</v>
      </c>
      <c r="J52" s="16">
        <f>J53+J54</f>
        <v>4000</v>
      </c>
    </row>
    <row r="53" spans="1:10" ht="31.5" hidden="1" x14ac:dyDescent="0.25">
      <c r="A53" s="14">
        <v>29</v>
      </c>
      <c r="B53" s="15" t="s">
        <v>13</v>
      </c>
      <c r="C53" s="14"/>
      <c r="D53" s="14"/>
      <c r="E53" s="14"/>
      <c r="F53" s="14"/>
      <c r="G53" s="16">
        <f t="shared" si="6"/>
        <v>0</v>
      </c>
      <c r="H53" s="16">
        <v>0</v>
      </c>
      <c r="I53" s="16">
        <v>0</v>
      </c>
      <c r="J53" s="16">
        <v>0</v>
      </c>
    </row>
    <row r="54" spans="1:10" ht="31.5" hidden="1" x14ac:dyDescent="0.25">
      <c r="A54" s="14">
        <v>30</v>
      </c>
      <c r="B54" s="15" t="s">
        <v>14</v>
      </c>
      <c r="C54" s="14"/>
      <c r="D54" s="14"/>
      <c r="E54" s="14"/>
      <c r="F54" s="14"/>
      <c r="G54" s="16">
        <f t="shared" si="6"/>
        <v>12000</v>
      </c>
      <c r="H54" s="16">
        <v>4000</v>
      </c>
      <c r="I54" s="16">
        <v>4000</v>
      </c>
      <c r="J54" s="16">
        <v>4000</v>
      </c>
    </row>
    <row r="55" spans="1:10" ht="126" x14ac:dyDescent="0.25">
      <c r="A55" s="24" t="s">
        <v>26</v>
      </c>
      <c r="B55" s="25" t="s">
        <v>27</v>
      </c>
      <c r="C55" s="26" t="s">
        <v>10</v>
      </c>
      <c r="D55" s="24">
        <v>2026</v>
      </c>
      <c r="E55" s="24">
        <v>2028</v>
      </c>
      <c r="F55" s="24" t="s">
        <v>11</v>
      </c>
      <c r="G55" s="27">
        <f>H55+I55+J55</f>
        <v>653.5</v>
      </c>
      <c r="H55" s="27">
        <f>H57</f>
        <v>653.5</v>
      </c>
      <c r="I55" s="27">
        <f t="shared" ref="I55:J55" si="7">I57</f>
        <v>0</v>
      </c>
      <c r="J55" s="27">
        <f t="shared" si="7"/>
        <v>0</v>
      </c>
    </row>
    <row r="56" spans="1:10" ht="31.5" x14ac:dyDescent="0.25">
      <c r="A56" s="14"/>
      <c r="B56" s="15" t="s">
        <v>13</v>
      </c>
      <c r="C56" s="14"/>
      <c r="D56" s="14"/>
      <c r="E56" s="14"/>
      <c r="F56" s="14"/>
      <c r="G56" s="16">
        <f>H56+I56+J56</f>
        <v>0</v>
      </c>
      <c r="H56" s="16">
        <f t="shared" ref="H56:J56" si="8">H59+H62</f>
        <v>0</v>
      </c>
      <c r="I56" s="16">
        <f t="shared" si="8"/>
        <v>0</v>
      </c>
      <c r="J56" s="16">
        <f t="shared" si="8"/>
        <v>0</v>
      </c>
    </row>
    <row r="57" spans="1:10" ht="31.5" x14ac:dyDescent="0.25">
      <c r="A57" s="14"/>
      <c r="B57" s="15" t="s">
        <v>14</v>
      </c>
      <c r="C57" s="14"/>
      <c r="D57" s="14"/>
      <c r="E57" s="14"/>
      <c r="F57" s="14"/>
      <c r="G57" s="16">
        <f>H57+I57+J57</f>
        <v>653.5</v>
      </c>
      <c r="H57" s="16">
        <f>H58+H61</f>
        <v>653.5</v>
      </c>
      <c r="I57" s="16">
        <v>0</v>
      </c>
      <c r="J57" s="16">
        <v>0</v>
      </c>
    </row>
    <row r="58" spans="1:10" ht="126" x14ac:dyDescent="0.25">
      <c r="A58" s="14"/>
      <c r="B58" s="15" t="s">
        <v>32</v>
      </c>
      <c r="C58" s="28" t="s">
        <v>10</v>
      </c>
      <c r="D58" s="14">
        <v>2026</v>
      </c>
      <c r="E58" s="14">
        <v>2028</v>
      </c>
      <c r="F58" s="14" t="s">
        <v>11</v>
      </c>
      <c r="G58" s="21">
        <f>H58+I58+J58</f>
        <v>113.5</v>
      </c>
      <c r="H58" s="21">
        <f>H59+H60</f>
        <v>113.5</v>
      </c>
      <c r="I58" s="21">
        <f>I59+I60</f>
        <v>0</v>
      </c>
      <c r="J58" s="21">
        <f>J59+J60</f>
        <v>0</v>
      </c>
    </row>
    <row r="59" spans="1:10" ht="31.5" x14ac:dyDescent="0.25">
      <c r="A59" s="14"/>
      <c r="B59" s="15" t="s">
        <v>13</v>
      </c>
      <c r="C59" s="14"/>
      <c r="D59" s="14"/>
      <c r="E59" s="14"/>
      <c r="F59" s="14"/>
      <c r="G59" s="16">
        <f t="shared" si="6"/>
        <v>0</v>
      </c>
      <c r="H59" s="16">
        <v>0</v>
      </c>
      <c r="I59" s="16">
        <v>0</v>
      </c>
      <c r="J59" s="16">
        <v>0</v>
      </c>
    </row>
    <row r="60" spans="1:10" ht="31.5" x14ac:dyDescent="0.25">
      <c r="A60" s="14"/>
      <c r="B60" s="15" t="s">
        <v>14</v>
      </c>
      <c r="C60" s="14"/>
      <c r="D60" s="14"/>
      <c r="E60" s="14"/>
      <c r="F60" s="14"/>
      <c r="G60" s="16">
        <f>H60+I60+J60</f>
        <v>113.5</v>
      </c>
      <c r="H60" s="16">
        <v>113.5</v>
      </c>
      <c r="I60" s="16">
        <v>0</v>
      </c>
      <c r="J60" s="16">
        <v>0</v>
      </c>
    </row>
    <row r="61" spans="1:10" ht="126" x14ac:dyDescent="0.25">
      <c r="A61" s="14"/>
      <c r="B61" s="15" t="s">
        <v>33</v>
      </c>
      <c r="C61" s="28" t="s">
        <v>10</v>
      </c>
      <c r="D61" s="14">
        <v>2026</v>
      </c>
      <c r="E61" s="14">
        <v>2028</v>
      </c>
      <c r="F61" s="14" t="s">
        <v>11</v>
      </c>
      <c r="G61" s="21">
        <f>H61+I61+J61</f>
        <v>540</v>
      </c>
      <c r="H61" s="21">
        <f>H62+H63</f>
        <v>540</v>
      </c>
      <c r="I61" s="21">
        <f>I62+I63</f>
        <v>0</v>
      </c>
      <c r="J61" s="21">
        <f>J62+J63</f>
        <v>0</v>
      </c>
    </row>
    <row r="62" spans="1:10" ht="31.5" x14ac:dyDescent="0.25">
      <c r="A62" s="14"/>
      <c r="B62" s="15" t="s">
        <v>13</v>
      </c>
      <c r="C62" s="14"/>
      <c r="D62" s="14"/>
      <c r="E62" s="14"/>
      <c r="F62" s="14"/>
      <c r="G62" s="16">
        <f>H62+I62+J62</f>
        <v>0</v>
      </c>
      <c r="H62" s="16">
        <v>0</v>
      </c>
      <c r="I62" s="16">
        <v>0</v>
      </c>
      <c r="J62" s="16">
        <v>0</v>
      </c>
    </row>
    <row r="63" spans="1:10" ht="30.75" customHeight="1" x14ac:dyDescent="0.25">
      <c r="A63" s="14"/>
      <c r="B63" s="15" t="s">
        <v>14</v>
      </c>
      <c r="C63" s="14"/>
      <c r="D63" s="14"/>
      <c r="E63" s="14"/>
      <c r="F63" s="14"/>
      <c r="G63" s="16">
        <f>H63+I63+J63</f>
        <v>540</v>
      </c>
      <c r="H63" s="16">
        <v>540</v>
      </c>
      <c r="I63" s="16">
        <v>0</v>
      </c>
      <c r="J63" s="16">
        <v>0</v>
      </c>
    </row>
    <row r="64" spans="1:10" ht="63" customHeight="1" x14ac:dyDescent="0.25">
      <c r="A64" s="37" t="s">
        <v>43</v>
      </c>
      <c r="B64" s="38"/>
      <c r="C64" s="38"/>
      <c r="D64" s="38"/>
      <c r="E64" s="38"/>
      <c r="F64" s="38"/>
      <c r="G64" s="38"/>
      <c r="H64" s="38"/>
      <c r="I64" s="38"/>
      <c r="J64" s="38"/>
    </row>
  </sheetData>
  <mergeCells count="11">
    <mergeCell ref="H4:J4"/>
    <mergeCell ref="I1:J1"/>
    <mergeCell ref="I2:J2"/>
    <mergeCell ref="A3:J3"/>
    <mergeCell ref="A64:J64"/>
    <mergeCell ref="A4:A5"/>
    <mergeCell ref="B4:B5"/>
    <mergeCell ref="C4:C5"/>
    <mergeCell ref="D4:E4"/>
    <mergeCell ref="F4:F5"/>
    <mergeCell ref="G4:G5"/>
  </mergeCells>
  <pageMargins left="0.6692913385826772" right="0.6692913385826772" top="1.1023622047244095" bottom="0.39370078740157483" header="0.31496062992125984" footer="0.31496062992125984"/>
  <pageSetup paperSize="9" orientation="landscape" verticalDpi="0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Глаголева Наталия Николаевна</cp:lastModifiedBy>
  <cp:lastPrinted>2026-03-17T09:16:48Z</cp:lastPrinted>
  <dcterms:created xsi:type="dcterms:W3CDTF">2026-03-17T07:06:22Z</dcterms:created>
  <dcterms:modified xsi:type="dcterms:W3CDTF">2026-03-19T07:54:02Z</dcterms:modified>
</cp:coreProperties>
</file>